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8" i="1" l="1"/>
  <c r="M37" i="1" s="1"/>
  <c r="E33" i="1"/>
  <c r="M32" i="1" s="1"/>
  <c r="E28" i="1"/>
  <c r="M26" i="1" s="1"/>
  <c r="E23" i="1"/>
  <c r="M22" i="1" s="1"/>
  <c r="E15" i="1"/>
  <c r="M14" i="1" s="1"/>
  <c r="E11" i="1"/>
  <c r="M9" i="1" s="1"/>
  <c r="E7" i="1"/>
  <c r="M4" i="1"/>
  <c r="Q4" i="1" s="1"/>
  <c r="M5" i="1"/>
  <c r="Q5" i="1" s="1"/>
  <c r="M6" i="1"/>
  <c r="Q6" i="1" s="1"/>
  <c r="M3" i="1"/>
  <c r="Q3" i="1" s="1"/>
  <c r="Q7" i="1" s="1"/>
  <c r="Q14" i="1" l="1"/>
  <c r="P14" i="1"/>
  <c r="O14" i="1"/>
  <c r="N14" i="1"/>
  <c r="Q9" i="1"/>
  <c r="P9" i="1"/>
  <c r="O9" i="1"/>
  <c r="N9" i="1"/>
  <c r="P22" i="1"/>
  <c r="Q22" i="1"/>
  <c r="O22" i="1"/>
  <c r="N22" i="1"/>
  <c r="P32" i="1"/>
  <c r="N32" i="1"/>
  <c r="Q32" i="1"/>
  <c r="O32" i="1"/>
  <c r="Q26" i="1"/>
  <c r="O26" i="1"/>
  <c r="N26" i="1"/>
  <c r="P26" i="1"/>
  <c r="P37" i="1"/>
  <c r="N37" i="1"/>
  <c r="Q37" i="1"/>
  <c r="O37" i="1"/>
  <c r="N6" i="1"/>
  <c r="N4" i="1"/>
  <c r="O6" i="1"/>
  <c r="O4" i="1"/>
  <c r="P6" i="1"/>
  <c r="P4" i="1"/>
  <c r="M10" i="1"/>
  <c r="M13" i="1"/>
  <c r="M21" i="1"/>
  <c r="M27" i="1"/>
  <c r="M31" i="1"/>
  <c r="M36" i="1"/>
  <c r="N3" i="1"/>
  <c r="N5" i="1"/>
  <c r="O3" i="1"/>
  <c r="O5" i="1"/>
  <c r="P3" i="1"/>
  <c r="P5" i="1"/>
  <c r="M20" i="1"/>
  <c r="M25" i="1"/>
  <c r="M30" i="1"/>
  <c r="M35" i="1"/>
  <c r="Q35" i="1" l="1"/>
  <c r="O35" i="1"/>
  <c r="P35" i="1"/>
  <c r="N35" i="1"/>
  <c r="Q36" i="1"/>
  <c r="O36" i="1"/>
  <c r="P36" i="1"/>
  <c r="N36" i="1"/>
  <c r="Q13" i="1"/>
  <c r="Q15" i="1" s="1"/>
  <c r="P13" i="1"/>
  <c r="P15" i="1" s="1"/>
  <c r="O13" i="1"/>
  <c r="O15" i="1" s="1"/>
  <c r="N13" i="1"/>
  <c r="N15" i="1" s="1"/>
  <c r="Q25" i="1"/>
  <c r="P25" i="1"/>
  <c r="O25" i="1"/>
  <c r="O28" i="1" s="1"/>
  <c r="N25" i="1"/>
  <c r="P27" i="1"/>
  <c r="N27" i="1"/>
  <c r="Q27" i="1"/>
  <c r="O27" i="1"/>
  <c r="Q30" i="1"/>
  <c r="Q33" i="1" s="1"/>
  <c r="O30" i="1"/>
  <c r="P30" i="1"/>
  <c r="P33" i="1" s="1"/>
  <c r="N30" i="1"/>
  <c r="Q20" i="1"/>
  <c r="Q23" i="1" s="1"/>
  <c r="O20" i="1"/>
  <c r="P20" i="1"/>
  <c r="N20" i="1"/>
  <c r="P7" i="1"/>
  <c r="O7" i="1"/>
  <c r="N7" i="1"/>
  <c r="Q31" i="1"/>
  <c r="O31" i="1"/>
  <c r="P31" i="1"/>
  <c r="N31" i="1"/>
  <c r="Q21" i="1"/>
  <c r="O21" i="1"/>
  <c r="N21" i="1"/>
  <c r="P21" i="1"/>
  <c r="Q10" i="1"/>
  <c r="P10" i="1"/>
  <c r="P11" i="1" s="1"/>
  <c r="O10" i="1"/>
  <c r="N10" i="1"/>
  <c r="N11" i="1" s="1"/>
  <c r="O11" i="1"/>
  <c r="Q11" i="1"/>
  <c r="N23" i="1" l="1"/>
  <c r="O23" i="1"/>
  <c r="N33" i="1"/>
  <c r="O33" i="1"/>
  <c r="N28" i="1"/>
  <c r="P28" i="1"/>
  <c r="N38" i="1"/>
  <c r="O38" i="1"/>
  <c r="P23" i="1"/>
  <c r="Q28" i="1"/>
  <c r="P38" i="1"/>
  <c r="Q38" i="1"/>
</calcChain>
</file>

<file path=xl/sharedStrings.xml><?xml version="1.0" encoding="utf-8"?>
<sst xmlns="http://schemas.openxmlformats.org/spreadsheetml/2006/main" count="61" uniqueCount="46">
  <si>
    <t>Site Number</t>
  </si>
  <si>
    <t>Easting</t>
  </si>
  <si>
    <t>Northing</t>
  </si>
  <si>
    <t>Elevation</t>
  </si>
  <si>
    <t>Length</t>
  </si>
  <si>
    <t>L865575</t>
  </si>
  <si>
    <t>Bottom</t>
  </si>
  <si>
    <t>L865576</t>
  </si>
  <si>
    <t>L865577</t>
  </si>
  <si>
    <t>L865578</t>
  </si>
  <si>
    <t>Top</t>
  </si>
  <si>
    <t>L865579</t>
  </si>
  <si>
    <t>L865580</t>
  </si>
  <si>
    <t>Continuation of skarn horizon at Site 2</t>
  </si>
  <si>
    <t>L865581</t>
  </si>
  <si>
    <t xml:space="preserve">Bottom </t>
  </si>
  <si>
    <t>L865582</t>
  </si>
  <si>
    <t>L865583</t>
  </si>
  <si>
    <t>L865584</t>
  </si>
  <si>
    <t>L865585</t>
  </si>
  <si>
    <t>Feldspar Porphyry Dyke</t>
  </si>
  <si>
    <t>L865586</t>
  </si>
  <si>
    <t>L865587</t>
  </si>
  <si>
    <t>L865588</t>
  </si>
  <si>
    <t>L865589</t>
  </si>
  <si>
    <t>L865590</t>
  </si>
  <si>
    <t>L865591</t>
  </si>
  <si>
    <t>L865592</t>
  </si>
  <si>
    <t>L865593</t>
  </si>
  <si>
    <t>L865594</t>
  </si>
  <si>
    <t>L865595</t>
  </si>
  <si>
    <t>Cu</t>
  </si>
  <si>
    <t>Au</t>
  </si>
  <si>
    <t>Ag</t>
  </si>
  <si>
    <t>Mo</t>
  </si>
  <si>
    <t>Porphyry dyke is best interval (over 1.7 m)</t>
  </si>
  <si>
    <t>L865572</t>
  </si>
  <si>
    <t>L865573</t>
  </si>
  <si>
    <t>L865574</t>
  </si>
  <si>
    <t>L865596</t>
  </si>
  <si>
    <t>L865597</t>
  </si>
  <si>
    <t>L865598</t>
  </si>
  <si>
    <t>L865801</t>
  </si>
  <si>
    <t>L865804</t>
  </si>
  <si>
    <t>L865812</t>
  </si>
  <si>
    <t>L865813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</si>
</sst>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 applyFill="0" applyBorder="0"/>
  </cellStyleXfs>
  <cellXfs count="27">
    <xf numFmtId="0" fontId="0" fillId="0" borderId="0" xfId="0"/>
    <xf numFmtId="0" fontId="0" fillId="0" borderId="0" xfId="0"/>
    <xf numFmtId="0" fontId="0" fillId="33" borderId="0" xfId="0" applyFill="1"/>
    <xf numFmtId="0" fontId="18" fillId="0" borderId="0" xfId="42" applyFont="1"/>
    <xf numFmtId="2" fontId="0" fillId="33" borderId="0" xfId="0" applyNumberFormat="1" applyFill="1"/>
    <xf numFmtId="0" fontId="18" fillId="0" borderId="0" xfId="42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8" fillId="0" borderId="0" xfId="42" applyFont="1"/>
    <xf numFmtId="0" fontId="18" fillId="0" borderId="0" xfId="42" applyFont="1"/>
    <xf numFmtId="0" fontId="18" fillId="0" borderId="0" xfId="42" applyFont="1"/>
    <xf numFmtId="0" fontId="18" fillId="0" borderId="0" xfId="42" applyFont="1"/>
    <xf numFmtId="0" fontId="18" fillId="0" borderId="0" xfId="42" applyFont="1"/>
    <xf numFmtId="0" fontId="19" fillId="0" borderId="10" xfId="43" applyFont="1" applyBorder="1" applyAlignment="1">
      <alignment horizontal="center" vertical="center" wrapText="1"/>
    </xf>
    <xf numFmtId="0" fontId="19" fillId="0" borderId="11" xfId="43" applyFont="1" applyBorder="1" applyAlignment="1">
      <alignment horizontal="center" vertical="center"/>
    </xf>
    <xf numFmtId="0" fontId="19" fillId="0" borderId="11" xfId="43" applyFont="1" applyBorder="1" applyAlignment="1">
      <alignment horizontal="center" vertical="center"/>
    </xf>
    <xf numFmtId="0" fontId="19" fillId="0" borderId="11" xfId="43" applyFont="1" applyBorder="1" applyAlignment="1">
      <alignment horizontal="center" vertical="center"/>
    </xf>
    <xf numFmtId="164" fontId="0" fillId="33" borderId="0" xfId="0" applyNumberFormat="1" applyFill="1"/>
    <xf numFmtId="165" fontId="0" fillId="33" borderId="0" xfId="0" applyNumberFormat="1" applyFill="1"/>
    <xf numFmtId="165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8"/>
  <sheetViews>
    <sheetView tabSelected="1" zoomScaleNormal="100" workbookViewId="0">
      <pane ySplit="1" topLeftCell="A38" activePane="bottomLeft" state="frozen"/>
      <selection pane="bottomLeft" activeCell="O54" sqref="O54"/>
    </sheetView>
  </sheetViews>
  <sheetFormatPr defaultRowHeight="15" x14ac:dyDescent="0.25"/>
  <cols>
    <col min="14" max="15" width="9.28515625" bestFit="1" customWidth="1"/>
    <col min="16" max="16" width="9.5703125" bestFit="1" customWidth="1"/>
    <col min="17" max="17" width="9.28515625" bestFit="1" customWidth="1"/>
  </cols>
  <sheetData>
    <row r="1" spans="1:5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H1" s="7" t="s">
        <v>33</v>
      </c>
      <c r="I1" s="7" t="s">
        <v>32</v>
      </c>
      <c r="J1" s="7" t="s">
        <v>31</v>
      </c>
      <c r="K1" s="7" t="s">
        <v>34</v>
      </c>
      <c r="L1" s="7"/>
      <c r="M1" s="7"/>
      <c r="N1" s="7" t="s">
        <v>33</v>
      </c>
      <c r="O1" s="7" t="s">
        <v>32</v>
      </c>
      <c r="P1" s="7" t="s">
        <v>31</v>
      </c>
      <c r="Q1" s="7" t="s">
        <v>34</v>
      </c>
    </row>
    <row r="2" spans="1:58" x14ac:dyDescent="0.25">
      <c r="A2" s="1">
        <v>1</v>
      </c>
      <c r="B2" s="1">
        <v>397124</v>
      </c>
      <c r="C2" s="1">
        <v>6795513</v>
      </c>
      <c r="D2" s="1">
        <v>1276</v>
      </c>
      <c r="E2" s="1"/>
      <c r="F2" s="1"/>
      <c r="R2" s="7"/>
      <c r="S2" s="7"/>
      <c r="T2" s="7"/>
      <c r="U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</row>
    <row r="3" spans="1:58" x14ac:dyDescent="0.25">
      <c r="A3" s="1" t="s">
        <v>5</v>
      </c>
      <c r="B3" s="1"/>
      <c r="C3" s="1"/>
      <c r="D3" s="1"/>
      <c r="E3" s="1">
        <v>3</v>
      </c>
      <c r="F3" s="1" t="s">
        <v>6</v>
      </c>
      <c r="H3" s="6">
        <v>1.22</v>
      </c>
      <c r="I3" s="6">
        <v>0.51600000000000001</v>
      </c>
      <c r="J3" s="6">
        <v>2610</v>
      </c>
      <c r="K3" s="6">
        <v>2.83</v>
      </c>
      <c r="L3" s="6"/>
      <c r="M3" s="6">
        <f>E3/10.4</f>
        <v>0.28846153846153844</v>
      </c>
      <c r="N3" s="6">
        <f>H3*M3</f>
        <v>0.35192307692307689</v>
      </c>
      <c r="O3" s="6">
        <f>I3*M3</f>
        <v>0.14884615384615385</v>
      </c>
      <c r="P3" s="6">
        <f>J3*M3</f>
        <v>752.88461538461536</v>
      </c>
      <c r="Q3" s="6">
        <f>K3*M3</f>
        <v>0.81634615384615383</v>
      </c>
      <c r="R3" s="6"/>
      <c r="S3" s="6"/>
      <c r="T3" s="6"/>
      <c r="U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25">
      <c r="A4" s="1" t="s">
        <v>7</v>
      </c>
      <c r="B4" s="1"/>
      <c r="C4" s="1"/>
      <c r="D4" s="1"/>
      <c r="E4" s="1">
        <v>3</v>
      </c>
      <c r="F4" s="1"/>
      <c r="H4" s="6">
        <v>2.85</v>
      </c>
      <c r="I4" s="6">
        <v>0.23100000000000001</v>
      </c>
      <c r="J4" s="6">
        <v>6920</v>
      </c>
      <c r="K4" s="6">
        <v>1.53</v>
      </c>
      <c r="L4" s="6"/>
      <c r="M4" s="14">
        <f t="shared" ref="M4:M6" si="0">E4/10.4</f>
        <v>0.28846153846153844</v>
      </c>
      <c r="N4" s="14">
        <f t="shared" ref="N4:N6" si="1">H4*M4</f>
        <v>0.82211538461538458</v>
      </c>
      <c r="O4" s="14">
        <f t="shared" ref="O4:O6" si="2">I4*M4</f>
        <v>6.6634615384615375E-2</v>
      </c>
      <c r="P4" s="14">
        <f t="shared" ref="P4:P6" si="3">J4*M4</f>
        <v>1996.153846153846</v>
      </c>
      <c r="Q4" s="14">
        <f t="shared" ref="Q4:Q6" si="4">K4*M4</f>
        <v>0.44134615384615383</v>
      </c>
      <c r="R4" s="6"/>
      <c r="S4" s="6"/>
      <c r="T4" s="6"/>
      <c r="U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x14ac:dyDescent="0.25">
      <c r="A5" s="1" t="s">
        <v>8</v>
      </c>
      <c r="B5" s="1"/>
      <c r="C5" s="1"/>
      <c r="D5" s="1"/>
      <c r="E5" s="1">
        <v>3</v>
      </c>
      <c r="F5" s="1"/>
      <c r="H5" s="6">
        <v>2.4500000000000002</v>
      </c>
      <c r="I5" s="6">
        <v>0.224</v>
      </c>
      <c r="J5" s="6">
        <v>4330</v>
      </c>
      <c r="K5" s="6">
        <v>1.66</v>
      </c>
      <c r="L5" s="6"/>
      <c r="M5" s="14">
        <f t="shared" si="0"/>
        <v>0.28846153846153844</v>
      </c>
      <c r="N5" s="14">
        <f t="shared" si="1"/>
        <v>0.70673076923076927</v>
      </c>
      <c r="O5" s="14">
        <f t="shared" si="2"/>
        <v>6.4615384615384616E-2</v>
      </c>
      <c r="P5" s="14">
        <f t="shared" si="3"/>
        <v>1249.0384615384614</v>
      </c>
      <c r="Q5" s="14">
        <f t="shared" si="4"/>
        <v>0.47884615384615375</v>
      </c>
      <c r="R5" s="6"/>
      <c r="S5" s="6"/>
      <c r="T5" s="6"/>
      <c r="U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x14ac:dyDescent="0.25">
      <c r="A6" s="1" t="s">
        <v>9</v>
      </c>
      <c r="B6" s="1"/>
      <c r="C6" s="1"/>
      <c r="D6" s="1"/>
      <c r="E6" s="1">
        <v>1.4</v>
      </c>
      <c r="F6" s="1" t="s">
        <v>10</v>
      </c>
      <c r="H6" s="6">
        <v>2.17</v>
      </c>
      <c r="I6" s="6">
        <v>0.33800000000000002</v>
      </c>
      <c r="J6" s="6">
        <v>3520</v>
      </c>
      <c r="K6" s="6">
        <v>0.74</v>
      </c>
      <c r="L6" s="6"/>
      <c r="M6" s="14">
        <f t="shared" si="0"/>
        <v>0.13461538461538461</v>
      </c>
      <c r="N6" s="14">
        <f t="shared" si="1"/>
        <v>0.29211538461538461</v>
      </c>
      <c r="O6" s="14">
        <f t="shared" si="2"/>
        <v>4.5499999999999999E-2</v>
      </c>
      <c r="P6" s="14">
        <f t="shared" si="3"/>
        <v>473.84615384615381</v>
      </c>
      <c r="Q6" s="14">
        <f t="shared" si="4"/>
        <v>9.9615384615384606E-2</v>
      </c>
      <c r="R6" s="6"/>
      <c r="S6" s="6"/>
      <c r="T6" s="6"/>
      <c r="U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x14ac:dyDescent="0.25">
      <c r="E7" s="2">
        <f>SUM(E3:E6)</f>
        <v>10.4</v>
      </c>
      <c r="N7" s="4">
        <f>SUM(N3:N6)</f>
        <v>2.1728846153846155</v>
      </c>
      <c r="O7" s="24">
        <f>SUM(O3:O6)</f>
        <v>0.32559615384615381</v>
      </c>
      <c r="P7" s="4">
        <f>SUM(P3:P6)</f>
        <v>4471.9230769230762</v>
      </c>
      <c r="Q7" s="4">
        <f>SUM(Q3:Q6)</f>
        <v>1.836153846153846</v>
      </c>
    </row>
    <row r="8" spans="1:58" x14ac:dyDescent="0.25">
      <c r="A8" s="1">
        <v>2</v>
      </c>
      <c r="B8" s="1">
        <v>397161</v>
      </c>
      <c r="C8" s="1">
        <v>6795282</v>
      </c>
      <c r="D8" s="1">
        <v>1264</v>
      </c>
      <c r="E8" s="1"/>
      <c r="F8" s="1"/>
    </row>
    <row r="9" spans="1:58" x14ac:dyDescent="0.25">
      <c r="A9" s="1" t="s">
        <v>11</v>
      </c>
      <c r="B9" s="1"/>
      <c r="C9" s="1"/>
      <c r="D9" s="1"/>
      <c r="E9" s="1">
        <v>1.1000000000000001</v>
      </c>
      <c r="F9" s="1" t="s">
        <v>6</v>
      </c>
      <c r="H9" s="8">
        <v>6.93</v>
      </c>
      <c r="I9" s="8">
        <v>0.60699999999999998</v>
      </c>
      <c r="J9" s="8">
        <v>6560</v>
      </c>
      <c r="K9" s="8">
        <v>1.1200000000000001</v>
      </c>
      <c r="L9" s="8"/>
      <c r="M9" s="8">
        <f>(E9/E11)</f>
        <v>0.3235294117647059</v>
      </c>
      <c r="N9" s="8">
        <f>H9*M9</f>
        <v>2.2420588235294119</v>
      </c>
      <c r="O9" s="8">
        <f>I9*M9</f>
        <v>0.19638235294117648</v>
      </c>
      <c r="P9" s="8">
        <f>J9*M9</f>
        <v>2122.3529411764707</v>
      </c>
      <c r="Q9" s="8">
        <f>K9*M9</f>
        <v>0.36235294117647066</v>
      </c>
      <c r="R9" s="8"/>
      <c r="S9" s="8"/>
      <c r="T9" s="8"/>
      <c r="U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x14ac:dyDescent="0.25">
      <c r="A10" s="1" t="s">
        <v>12</v>
      </c>
      <c r="B10" s="1"/>
      <c r="C10" s="1"/>
      <c r="D10" s="1"/>
      <c r="E10" s="1">
        <v>2.2999999999999998</v>
      </c>
      <c r="F10" s="1" t="s">
        <v>10</v>
      </c>
      <c r="H10" s="8">
        <v>6.72</v>
      </c>
      <c r="I10" s="8">
        <v>0.47399999999999998</v>
      </c>
      <c r="J10" s="8">
        <v>4380</v>
      </c>
      <c r="K10" s="8">
        <v>12.75</v>
      </c>
      <c r="L10" s="8"/>
      <c r="M10" s="8">
        <f>E10/E11</f>
        <v>0.67647058823529405</v>
      </c>
      <c r="N10" s="14">
        <f>H10*M10</f>
        <v>4.5458823529411756</v>
      </c>
      <c r="O10" s="14">
        <f>I10*M10</f>
        <v>0.32064705882352934</v>
      </c>
      <c r="P10" s="14">
        <f>J10*M10</f>
        <v>2962.9411764705878</v>
      </c>
      <c r="Q10" s="14">
        <f>K10*M10</f>
        <v>8.6249999999999982</v>
      </c>
      <c r="R10" s="8"/>
      <c r="S10" s="8"/>
      <c r="T10" s="8"/>
      <c r="U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x14ac:dyDescent="0.25">
      <c r="E11" s="2">
        <f>SUM(E9:E10)</f>
        <v>3.4</v>
      </c>
      <c r="N11" s="2">
        <f>SUM(N9:N10)</f>
        <v>6.7879411764705875</v>
      </c>
      <c r="O11" s="2">
        <f>SUM(O9:O10)</f>
        <v>0.51702941176470585</v>
      </c>
      <c r="P11" s="2">
        <f>SUM(P9:P10)</f>
        <v>5085.2941176470586</v>
      </c>
      <c r="Q11" s="2">
        <f>SUM(Q9:Q10)</f>
        <v>8.9873529411764697</v>
      </c>
    </row>
    <row r="12" spans="1:58" x14ac:dyDescent="0.25">
      <c r="A12" s="1">
        <v>3</v>
      </c>
      <c r="B12" s="1">
        <v>397175</v>
      </c>
      <c r="C12" s="1">
        <v>6795274</v>
      </c>
      <c r="D12" s="1">
        <v>1274</v>
      </c>
      <c r="E12" s="1"/>
      <c r="F12" s="1" t="s">
        <v>13</v>
      </c>
    </row>
    <row r="13" spans="1:58" x14ac:dyDescent="0.25">
      <c r="A13" s="1" t="s">
        <v>14</v>
      </c>
      <c r="B13" s="1"/>
      <c r="C13" s="1"/>
      <c r="D13" s="1"/>
      <c r="E13" s="1">
        <v>2.2999999999999998</v>
      </c>
      <c r="F13" s="1" t="s">
        <v>15</v>
      </c>
      <c r="H13" s="9">
        <v>4.2300000000000004</v>
      </c>
      <c r="I13" s="9">
        <v>0.14099999999999999</v>
      </c>
      <c r="J13" s="9">
        <v>4140</v>
      </c>
      <c r="K13" s="9">
        <v>12.45</v>
      </c>
      <c r="L13" s="9"/>
      <c r="M13" s="9">
        <f>E13/E15</f>
        <v>0.54761904761904767</v>
      </c>
      <c r="N13" s="9">
        <f>H13*M13</f>
        <v>2.3164285714285717</v>
      </c>
      <c r="O13" s="9">
        <f>I13*M13</f>
        <v>7.7214285714285708E-2</v>
      </c>
      <c r="P13" s="9">
        <f>J13*M13</f>
        <v>2267.1428571428573</v>
      </c>
      <c r="Q13" s="9">
        <f>K13*M13</f>
        <v>6.8178571428571431</v>
      </c>
      <c r="R13" s="9"/>
      <c r="S13" s="9"/>
      <c r="T13" s="9"/>
      <c r="U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</row>
    <row r="14" spans="1:58" x14ac:dyDescent="0.25">
      <c r="A14" s="1" t="s">
        <v>16</v>
      </c>
      <c r="B14" s="1"/>
      <c r="C14" s="1"/>
      <c r="D14" s="1"/>
      <c r="E14" s="1">
        <v>1.9</v>
      </c>
      <c r="F14" s="1" t="s">
        <v>10</v>
      </c>
      <c r="H14" s="9">
        <v>7.86</v>
      </c>
      <c r="I14" s="9">
        <v>0.497</v>
      </c>
      <c r="J14" s="9">
        <v>2200</v>
      </c>
      <c r="K14" s="9">
        <v>11.3</v>
      </c>
      <c r="L14" s="9"/>
      <c r="M14" s="9">
        <f>E14/E15</f>
        <v>0.45238095238095244</v>
      </c>
      <c r="N14" s="14">
        <f>H14*M14</f>
        <v>3.5557142857142865</v>
      </c>
      <c r="O14" s="14">
        <f>I14*M14</f>
        <v>0.22483333333333336</v>
      </c>
      <c r="P14" s="14">
        <f>J14*M14</f>
        <v>995.23809523809541</v>
      </c>
      <c r="Q14" s="14">
        <f>K14*M14</f>
        <v>5.1119047619047633</v>
      </c>
      <c r="R14" s="9"/>
      <c r="S14" s="9"/>
      <c r="T14" s="9"/>
      <c r="U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58" x14ac:dyDescent="0.25">
      <c r="E15" s="2">
        <f>SUM(E13:E14)</f>
        <v>4.1999999999999993</v>
      </c>
      <c r="N15" s="2">
        <f>SUM(N13:N14)</f>
        <v>5.8721428571428582</v>
      </c>
      <c r="O15" s="2">
        <f>SUM(O13:O14)</f>
        <v>0.30204761904761906</v>
      </c>
      <c r="P15" s="2">
        <f>SUM(P13:P14)</f>
        <v>3262.3809523809527</v>
      </c>
      <c r="Q15" s="2">
        <f>SUM(Q13:Q14)</f>
        <v>11.929761904761907</v>
      </c>
    </row>
    <row r="16" spans="1:58" x14ac:dyDescent="0.25">
      <c r="A16" s="1">
        <v>4</v>
      </c>
      <c r="B16" s="1">
        <v>397180</v>
      </c>
      <c r="C16" s="1">
        <v>6795247</v>
      </c>
      <c r="D16" s="1">
        <v>1269</v>
      </c>
      <c r="E16" s="1"/>
      <c r="F16" s="1"/>
    </row>
    <row r="17" spans="1:58" x14ac:dyDescent="0.25">
      <c r="A17" s="1" t="s">
        <v>17</v>
      </c>
      <c r="B17" s="1"/>
      <c r="C17" s="1"/>
      <c r="D17" s="1"/>
      <c r="E17" s="2">
        <v>1.9</v>
      </c>
      <c r="F17" s="1"/>
      <c r="H17" s="10">
        <v>2.56</v>
      </c>
      <c r="I17" s="10">
        <v>0.30599999999999999</v>
      </c>
      <c r="J17" s="10">
        <v>4160</v>
      </c>
      <c r="K17" s="10">
        <v>1.06</v>
      </c>
      <c r="L17" s="10"/>
      <c r="M17" s="10"/>
      <c r="N17" s="24">
        <v>2.56</v>
      </c>
      <c r="O17" s="24">
        <v>0.30599999999999999</v>
      </c>
      <c r="P17" s="24">
        <v>4160</v>
      </c>
      <c r="Q17" s="24">
        <v>1.06</v>
      </c>
      <c r="R17" s="10"/>
      <c r="S17" s="10"/>
      <c r="T17" s="10"/>
      <c r="U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</row>
    <row r="19" spans="1:58" x14ac:dyDescent="0.25">
      <c r="A19" s="1">
        <v>5</v>
      </c>
      <c r="B19" s="1">
        <v>397108</v>
      </c>
      <c r="C19" s="1">
        <v>6795563</v>
      </c>
      <c r="D19" s="1">
        <v>1251</v>
      </c>
      <c r="E19" s="1"/>
      <c r="F19" s="1"/>
    </row>
    <row r="20" spans="1:58" x14ac:dyDescent="0.25">
      <c r="A20" s="1" t="s">
        <v>18</v>
      </c>
      <c r="B20" s="1"/>
      <c r="C20" s="1"/>
      <c r="D20" s="1"/>
      <c r="E20" s="1">
        <v>2.2999999999999998</v>
      </c>
      <c r="F20" s="1" t="s">
        <v>6</v>
      </c>
      <c r="H20" s="11">
        <v>0.19</v>
      </c>
      <c r="I20" s="11">
        <v>5.0000000000000001E-3</v>
      </c>
      <c r="J20" s="11">
        <v>129</v>
      </c>
      <c r="K20" s="11">
        <v>9.7799999999999994</v>
      </c>
      <c r="L20" s="11"/>
      <c r="M20" s="11">
        <f>E20/E23</f>
        <v>0.33823529411764702</v>
      </c>
      <c r="N20" s="11">
        <f>H20*M20</f>
        <v>6.4264705882352932E-2</v>
      </c>
      <c r="O20" s="11">
        <f>I20*M20</f>
        <v>1.6911764705882352E-3</v>
      </c>
      <c r="P20" s="11">
        <f>J20*M20</f>
        <v>43.632352941176464</v>
      </c>
      <c r="Q20" s="11">
        <f>K20*M20</f>
        <v>3.3079411764705875</v>
      </c>
      <c r="R20" s="11"/>
      <c r="S20" s="11"/>
      <c r="T20" s="11"/>
      <c r="U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</row>
    <row r="21" spans="1:58" x14ac:dyDescent="0.25">
      <c r="A21" s="1" t="s">
        <v>19</v>
      </c>
      <c r="B21" s="1"/>
      <c r="C21" s="1"/>
      <c r="D21" s="1"/>
      <c r="E21" s="1">
        <v>1.7</v>
      </c>
      <c r="F21" s="1" t="s">
        <v>20</v>
      </c>
      <c r="H21" s="11">
        <v>2.5</v>
      </c>
      <c r="I21" s="11">
        <v>3.1E-2</v>
      </c>
      <c r="J21" s="11">
        <v>1280</v>
      </c>
      <c r="K21" s="11">
        <v>12.5</v>
      </c>
      <c r="L21" s="11"/>
      <c r="M21" s="14">
        <f>E21/E23</f>
        <v>0.25</v>
      </c>
      <c r="N21" s="14">
        <f>H21*M21</f>
        <v>0.625</v>
      </c>
      <c r="O21" s="14">
        <f t="shared" ref="O21:O22" si="5">I21*M21</f>
        <v>7.7499999999999999E-3</v>
      </c>
      <c r="P21" s="14">
        <f t="shared" ref="P21:P22" si="6">J21*M21</f>
        <v>320</v>
      </c>
      <c r="Q21" s="14">
        <f t="shared" ref="Q21:Q22" si="7">K21*M21</f>
        <v>3.125</v>
      </c>
      <c r="R21" s="2" t="s">
        <v>35</v>
      </c>
      <c r="S21" s="2"/>
      <c r="T21" s="2"/>
      <c r="U21" s="2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</row>
    <row r="22" spans="1:58" x14ac:dyDescent="0.25">
      <c r="A22" s="1" t="s">
        <v>21</v>
      </c>
      <c r="B22" s="1"/>
      <c r="C22" s="1"/>
      <c r="D22" s="1"/>
      <c r="E22" s="1">
        <v>2.8</v>
      </c>
      <c r="F22" s="1" t="s">
        <v>10</v>
      </c>
      <c r="H22" s="11">
        <v>0.3</v>
      </c>
      <c r="I22" s="11">
        <v>1.2E-2</v>
      </c>
      <c r="J22" s="11">
        <v>577</v>
      </c>
      <c r="K22" s="11">
        <v>5.56</v>
      </c>
      <c r="L22" s="11"/>
      <c r="M22" s="14">
        <f>E22/E23</f>
        <v>0.41176470588235292</v>
      </c>
      <c r="N22" s="14">
        <f>H22*M22</f>
        <v>0.12352941176470587</v>
      </c>
      <c r="O22" s="14">
        <f t="shared" si="5"/>
        <v>4.9411764705882353E-3</v>
      </c>
      <c r="P22" s="14">
        <f t="shared" si="6"/>
        <v>237.58823529411762</v>
      </c>
      <c r="Q22" s="14">
        <f t="shared" si="7"/>
        <v>2.289411764705882</v>
      </c>
      <c r="R22" s="11"/>
      <c r="S22" s="11"/>
      <c r="T22" s="11"/>
      <c r="U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</row>
    <row r="23" spans="1:58" x14ac:dyDescent="0.25">
      <c r="E23" s="2">
        <f>SUM(E20:E22)</f>
        <v>6.8</v>
      </c>
      <c r="N23" s="2">
        <f>SUM(N20:N22)</f>
        <v>0.81279411764705878</v>
      </c>
      <c r="O23" s="2">
        <f>SUM(O20:O22)</f>
        <v>1.4382352941176471E-2</v>
      </c>
      <c r="P23" s="2">
        <f>SUM(P20:P22)</f>
        <v>601.22058823529414</v>
      </c>
      <c r="Q23" s="2">
        <f>SUM(Q20:Q22)</f>
        <v>8.7223529411764691</v>
      </c>
    </row>
    <row r="24" spans="1:58" x14ac:dyDescent="0.25">
      <c r="A24" s="1">
        <v>6</v>
      </c>
      <c r="B24" s="1">
        <v>397092</v>
      </c>
      <c r="C24" s="1">
        <v>6795563</v>
      </c>
      <c r="D24" s="1">
        <v>1232</v>
      </c>
      <c r="E24" s="1"/>
      <c r="F24" s="1"/>
    </row>
    <row r="25" spans="1:58" x14ac:dyDescent="0.25">
      <c r="A25" s="1" t="s">
        <v>22</v>
      </c>
      <c r="B25" s="1"/>
      <c r="C25" s="1"/>
      <c r="D25" s="1"/>
      <c r="E25" s="1">
        <v>3</v>
      </c>
      <c r="F25" s="1" t="s">
        <v>6</v>
      </c>
      <c r="H25" s="12">
        <v>0.12</v>
      </c>
      <c r="I25" s="12">
        <v>6.0000000000000001E-3</v>
      </c>
      <c r="J25" s="12">
        <v>100.5</v>
      </c>
      <c r="K25" s="12">
        <v>44.1</v>
      </c>
      <c r="L25" s="12"/>
      <c r="M25" s="12">
        <f>E25/E28</f>
        <v>0.36585365853658541</v>
      </c>
      <c r="N25" s="12">
        <f>H25*M25</f>
        <v>4.3902439024390248E-2</v>
      </c>
      <c r="O25" s="12">
        <f>I25*M25</f>
        <v>2.1951219512195124E-3</v>
      </c>
      <c r="P25" s="12">
        <f>J25*M25</f>
        <v>36.768292682926834</v>
      </c>
      <c r="Q25" s="12">
        <f>K25*M25</f>
        <v>16.134146341463417</v>
      </c>
      <c r="R25" s="12"/>
      <c r="S25" s="12"/>
      <c r="T25" s="12"/>
      <c r="U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</row>
    <row r="26" spans="1:58" x14ac:dyDescent="0.25">
      <c r="A26" s="1" t="s">
        <v>23</v>
      </c>
      <c r="B26" s="1"/>
      <c r="C26" s="1"/>
      <c r="D26" s="1"/>
      <c r="E26" s="1">
        <v>2.2000000000000002</v>
      </c>
      <c r="F26" s="1"/>
      <c r="H26" s="12">
        <v>0.27</v>
      </c>
      <c r="I26" s="12">
        <v>2.9000000000000001E-2</v>
      </c>
      <c r="J26" s="12">
        <v>333</v>
      </c>
      <c r="K26" s="12">
        <v>90.8</v>
      </c>
      <c r="L26" s="12"/>
      <c r="M26" s="12">
        <f>E26/E28</f>
        <v>0.26829268292682934</v>
      </c>
      <c r="N26" s="14">
        <f t="shared" ref="N26:N27" si="8">H26*M26</f>
        <v>7.2439024390243925E-2</v>
      </c>
      <c r="O26" s="14">
        <f t="shared" ref="O26:O27" si="9">I26*M26</f>
        <v>7.7804878048780514E-3</v>
      </c>
      <c r="P26" s="14">
        <f t="shared" ref="P26:P27" si="10">J26*M26</f>
        <v>89.341463414634177</v>
      </c>
      <c r="Q26" s="14">
        <f t="shared" ref="Q26:Q27" si="11">K26*M26</f>
        <v>24.360975609756103</v>
      </c>
      <c r="R26" s="12"/>
      <c r="S26" s="12"/>
      <c r="T26" s="12"/>
      <c r="U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</row>
    <row r="27" spans="1:58" x14ac:dyDescent="0.25">
      <c r="A27" s="1" t="s">
        <v>24</v>
      </c>
      <c r="B27" s="1"/>
      <c r="C27" s="1"/>
      <c r="D27" s="1"/>
      <c r="E27" s="1">
        <v>3</v>
      </c>
      <c r="F27" s="1" t="s">
        <v>10</v>
      </c>
      <c r="H27" s="12">
        <v>0.11</v>
      </c>
      <c r="I27" s="12">
        <v>2E-3</v>
      </c>
      <c r="J27" s="12">
        <v>51.8</v>
      </c>
      <c r="K27" s="12">
        <v>58.3</v>
      </c>
      <c r="L27" s="12"/>
      <c r="M27" s="12">
        <f>E27/E28</f>
        <v>0.36585365853658541</v>
      </c>
      <c r="N27" s="14">
        <f t="shared" si="8"/>
        <v>4.0243902439024398E-2</v>
      </c>
      <c r="O27" s="14">
        <f t="shared" si="9"/>
        <v>7.3170731707317084E-4</v>
      </c>
      <c r="P27" s="14">
        <f t="shared" si="10"/>
        <v>18.951219512195124</v>
      </c>
      <c r="Q27" s="14">
        <f t="shared" si="11"/>
        <v>21.329268292682929</v>
      </c>
      <c r="R27" s="12"/>
      <c r="S27" s="12"/>
      <c r="T27" s="12"/>
      <c r="U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</row>
    <row r="28" spans="1:58" x14ac:dyDescent="0.25">
      <c r="E28" s="2">
        <f>SUM(E25:E27)</f>
        <v>8.1999999999999993</v>
      </c>
      <c r="N28" s="2">
        <f>SUM(N25:N27)</f>
        <v>0.15658536585365856</v>
      </c>
      <c r="O28" s="2">
        <f>SUM(O25:O27)</f>
        <v>1.0707317073170734E-2</v>
      </c>
      <c r="P28" s="2">
        <f>SUM(P25:P27)</f>
        <v>145.06097560975616</v>
      </c>
      <c r="Q28" s="2">
        <f>SUM(Q25:Q27)</f>
        <v>61.824390243902442</v>
      </c>
    </row>
    <row r="29" spans="1:58" x14ac:dyDescent="0.25">
      <c r="A29" s="1">
        <v>7</v>
      </c>
      <c r="B29" s="1">
        <v>397086</v>
      </c>
      <c r="C29" s="1">
        <v>6795611</v>
      </c>
      <c r="D29" s="1">
        <v>1248</v>
      </c>
      <c r="E29" s="1"/>
      <c r="F29" s="1"/>
    </row>
    <row r="30" spans="1:58" x14ac:dyDescent="0.25">
      <c r="A30" s="1" t="s">
        <v>25</v>
      </c>
      <c r="B30" s="1"/>
      <c r="C30" s="1"/>
      <c r="D30" s="1"/>
      <c r="E30" s="1">
        <v>3</v>
      </c>
      <c r="F30" s="1" t="s">
        <v>6</v>
      </c>
      <c r="H30" s="13">
        <v>3.14</v>
      </c>
      <c r="I30" s="13">
        <v>0.11600000000000001</v>
      </c>
      <c r="J30" s="13">
        <v>2470</v>
      </c>
      <c r="K30" s="13">
        <v>517</v>
      </c>
      <c r="L30" s="13"/>
      <c r="M30" s="13">
        <f>E30/E33</f>
        <v>0.37037037037037041</v>
      </c>
      <c r="N30" s="13">
        <f>H30*M30</f>
        <v>1.1629629629629632</v>
      </c>
      <c r="O30" s="13">
        <f>I30*M30</f>
        <v>4.2962962962962967E-2</v>
      </c>
      <c r="P30" s="13">
        <f>J30*M30</f>
        <v>914.81481481481489</v>
      </c>
      <c r="Q30" s="13">
        <f>K30*M30</f>
        <v>191.4814814814815</v>
      </c>
      <c r="R30" s="13"/>
      <c r="S30" s="13"/>
      <c r="T30" s="13"/>
      <c r="U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</row>
    <row r="31" spans="1:58" x14ac:dyDescent="0.25">
      <c r="A31" s="1" t="s">
        <v>26</v>
      </c>
      <c r="B31" s="1"/>
      <c r="C31" s="1"/>
      <c r="D31" s="1"/>
      <c r="E31" s="1">
        <v>2.2999999999999998</v>
      </c>
      <c r="F31" s="1"/>
      <c r="H31" s="13">
        <v>1.36</v>
      </c>
      <c r="I31" s="13">
        <v>4.3999999999999997E-2</v>
      </c>
      <c r="J31" s="13">
        <v>2530</v>
      </c>
      <c r="K31" s="13">
        <v>208</v>
      </c>
      <c r="L31" s="13"/>
      <c r="M31" s="13">
        <f>E31/E33</f>
        <v>0.2839506172839506</v>
      </c>
      <c r="N31" s="14">
        <f t="shared" ref="N31:N32" si="12">H31*M31</f>
        <v>0.38617283950617287</v>
      </c>
      <c r="O31" s="14">
        <f t="shared" ref="O31:O32" si="13">I31*M31</f>
        <v>1.2493827160493826E-2</v>
      </c>
      <c r="P31" s="14">
        <f t="shared" ref="P31:P32" si="14">J31*M31</f>
        <v>718.39506172839504</v>
      </c>
      <c r="Q31" s="14">
        <f t="shared" ref="Q31:Q32" si="15">K31*M31</f>
        <v>59.061728395061728</v>
      </c>
      <c r="R31" s="13"/>
      <c r="S31" s="13"/>
      <c r="T31" s="13"/>
      <c r="U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</row>
    <row r="32" spans="1:58" x14ac:dyDescent="0.25">
      <c r="A32" s="1" t="s">
        <v>27</v>
      </c>
      <c r="B32" s="1"/>
      <c r="C32" s="1"/>
      <c r="D32" s="1"/>
      <c r="E32" s="1">
        <v>2.8</v>
      </c>
      <c r="F32" s="1" t="s">
        <v>10</v>
      </c>
      <c r="H32" s="13">
        <v>1.48</v>
      </c>
      <c r="I32" s="13">
        <v>2.1000000000000001E-2</v>
      </c>
      <c r="J32" s="13">
        <v>1845</v>
      </c>
      <c r="K32" s="13">
        <v>80.7</v>
      </c>
      <c r="L32" s="13"/>
      <c r="M32" s="13">
        <f>E32/E33</f>
        <v>0.34567901234567899</v>
      </c>
      <c r="N32" s="14">
        <f t="shared" si="12"/>
        <v>0.51160493827160491</v>
      </c>
      <c r="O32" s="14">
        <f t="shared" si="13"/>
        <v>7.2592592592592596E-3</v>
      </c>
      <c r="P32" s="14">
        <f t="shared" si="14"/>
        <v>637.77777777777771</v>
      </c>
      <c r="Q32" s="14">
        <f t="shared" si="15"/>
        <v>27.896296296296295</v>
      </c>
      <c r="R32" s="13"/>
      <c r="S32" s="13"/>
      <c r="T32" s="13"/>
      <c r="U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</row>
    <row r="33" spans="1:58" x14ac:dyDescent="0.25">
      <c r="E33" s="2">
        <f>SUM(E30:E32)</f>
        <v>8.1</v>
      </c>
      <c r="N33" s="2">
        <f>SUM(N30:N32)</f>
        <v>2.0607407407407412</v>
      </c>
      <c r="O33" s="2">
        <f>SUM(O30:O32)</f>
        <v>6.2716049382716049E-2</v>
      </c>
      <c r="P33" s="2">
        <f>SUM(P30:P32)</f>
        <v>2270.9876543209875</v>
      </c>
      <c r="Q33" s="2">
        <f>SUM(Q30:Q32)</f>
        <v>278.43950617283951</v>
      </c>
    </row>
    <row r="34" spans="1:58" x14ac:dyDescent="0.25">
      <c r="A34" s="1">
        <v>8</v>
      </c>
      <c r="B34" s="1">
        <v>396965</v>
      </c>
      <c r="C34" s="1">
        <v>6795511</v>
      </c>
      <c r="D34" s="1">
        <v>1183</v>
      </c>
      <c r="E34" s="1"/>
      <c r="F34" s="1"/>
    </row>
    <row r="35" spans="1:58" x14ac:dyDescent="0.25">
      <c r="A35" s="1" t="s">
        <v>28</v>
      </c>
      <c r="B35" s="1"/>
      <c r="C35" s="1"/>
      <c r="D35" s="1"/>
      <c r="E35" s="1">
        <v>1</v>
      </c>
      <c r="F35" s="1" t="s">
        <v>6</v>
      </c>
      <c r="H35" s="14">
        <v>1.47</v>
      </c>
      <c r="I35" s="14">
        <v>0.66700000000000004</v>
      </c>
      <c r="J35" s="14">
        <v>2040</v>
      </c>
      <c r="K35" s="14">
        <v>14.6</v>
      </c>
      <c r="L35" s="14"/>
      <c r="M35" s="14">
        <f>E35/E38</f>
        <v>0.22222222222222221</v>
      </c>
      <c r="N35" s="14">
        <f>H35*M35</f>
        <v>0.32666666666666666</v>
      </c>
      <c r="O35" s="14">
        <f>I35*M35</f>
        <v>0.14822222222222223</v>
      </c>
      <c r="P35" s="14">
        <f>J35*M35</f>
        <v>453.33333333333331</v>
      </c>
      <c r="Q35" s="14">
        <f>K35*M35</f>
        <v>3.244444444444444</v>
      </c>
      <c r="R35" s="14"/>
      <c r="S35" s="14"/>
      <c r="T35" s="14"/>
      <c r="U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</row>
    <row r="36" spans="1:58" x14ac:dyDescent="0.25">
      <c r="A36" s="1" t="s">
        <v>29</v>
      </c>
      <c r="B36" s="1"/>
      <c r="C36" s="1"/>
      <c r="D36" s="1"/>
      <c r="E36" s="1">
        <v>1.9</v>
      </c>
      <c r="F36" s="1"/>
      <c r="H36" s="14">
        <v>7.36</v>
      </c>
      <c r="I36" s="14">
        <v>2.52</v>
      </c>
      <c r="J36" s="14">
        <v>4050</v>
      </c>
      <c r="K36" s="14">
        <v>0.97</v>
      </c>
      <c r="L36" s="14"/>
      <c r="M36" s="14">
        <f>E36/E38</f>
        <v>0.42222222222222222</v>
      </c>
      <c r="N36" s="14">
        <f t="shared" ref="N36:N37" si="16">H36*M36</f>
        <v>3.1075555555555558</v>
      </c>
      <c r="O36" s="14">
        <f t="shared" ref="O36:O37" si="17">I36*M36</f>
        <v>1.0640000000000001</v>
      </c>
      <c r="P36" s="14">
        <f t="shared" ref="P36:P37" si="18">J36*M36</f>
        <v>1710</v>
      </c>
      <c r="Q36" s="14">
        <f t="shared" ref="Q36:Q37" si="19">K36*M36</f>
        <v>0.40955555555555556</v>
      </c>
      <c r="R36" s="14"/>
      <c r="S36" s="14"/>
      <c r="T36" s="14"/>
      <c r="U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</row>
    <row r="37" spans="1:58" x14ac:dyDescent="0.25">
      <c r="A37" s="1" t="s">
        <v>30</v>
      </c>
      <c r="B37" s="1"/>
      <c r="C37" s="1"/>
      <c r="D37" s="1"/>
      <c r="E37" s="1">
        <v>1.6</v>
      </c>
      <c r="F37" s="1" t="s">
        <v>10</v>
      </c>
      <c r="H37" s="14">
        <v>8.5500000000000007</v>
      </c>
      <c r="I37" s="14">
        <v>0.28399999999999997</v>
      </c>
      <c r="J37" s="14">
        <v>2990</v>
      </c>
      <c r="K37" s="14">
        <v>3.04</v>
      </c>
      <c r="L37" s="14"/>
      <c r="M37" s="14">
        <f>E37/E38</f>
        <v>0.35555555555555557</v>
      </c>
      <c r="N37" s="14">
        <f t="shared" si="16"/>
        <v>3.0400000000000005</v>
      </c>
      <c r="O37" s="14">
        <f t="shared" si="17"/>
        <v>0.10097777777777778</v>
      </c>
      <c r="P37" s="14">
        <f t="shared" si="18"/>
        <v>1063.1111111111111</v>
      </c>
      <c r="Q37" s="14">
        <f t="shared" si="19"/>
        <v>1.080888888888889</v>
      </c>
      <c r="R37" s="14"/>
      <c r="S37" s="14"/>
      <c r="T37" s="14"/>
      <c r="U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</row>
    <row r="38" spans="1:58" x14ac:dyDescent="0.25">
      <c r="E38" s="2">
        <f>SUM(E35:E37)</f>
        <v>4.5</v>
      </c>
      <c r="N38" s="2">
        <f>SUM(N35:N37)</f>
        <v>6.474222222222223</v>
      </c>
      <c r="O38" s="2">
        <f>SUM(O35:O37)</f>
        <v>1.3132000000000001</v>
      </c>
      <c r="P38" s="2">
        <f>SUM(P35:P37)</f>
        <v>3226.4444444444443</v>
      </c>
      <c r="Q38" s="2">
        <f>SUM(Q35:Q37)</f>
        <v>4.7348888888888885</v>
      </c>
    </row>
    <row r="39" spans="1:58" x14ac:dyDescent="0.25">
      <c r="A39" s="3"/>
    </row>
    <row r="40" spans="1:58" x14ac:dyDescent="0.25">
      <c r="A40" s="5" t="s">
        <v>36</v>
      </c>
      <c r="E40" s="2">
        <v>1</v>
      </c>
      <c r="N40" s="2">
        <v>1.1299999999999999</v>
      </c>
      <c r="O40" s="2">
        <v>0.84699999999999998</v>
      </c>
      <c r="P40" s="2">
        <v>1380</v>
      </c>
      <c r="Q40" s="2">
        <v>2.29</v>
      </c>
    </row>
    <row r="42" spans="1:58" x14ac:dyDescent="0.25">
      <c r="A42" s="15" t="s">
        <v>37</v>
      </c>
      <c r="E42" s="2">
        <v>1.5</v>
      </c>
      <c r="N42" s="2">
        <v>0.37</v>
      </c>
      <c r="O42" s="2">
        <v>4.0000000000000001E-3</v>
      </c>
      <c r="P42" s="2">
        <v>688</v>
      </c>
      <c r="Q42" s="2">
        <v>1.32</v>
      </c>
    </row>
    <row r="44" spans="1:58" x14ac:dyDescent="0.25">
      <c r="A44" s="16" t="s">
        <v>38</v>
      </c>
      <c r="E44" s="2">
        <v>0.7</v>
      </c>
      <c r="N44" s="2">
        <v>2.27</v>
      </c>
      <c r="O44" s="2">
        <v>4.0000000000000001E-3</v>
      </c>
      <c r="P44" s="2">
        <v>3780</v>
      </c>
      <c r="Q44" s="2">
        <v>25</v>
      </c>
    </row>
    <row r="46" spans="1:58" x14ac:dyDescent="0.25">
      <c r="A46" s="17" t="s">
        <v>39</v>
      </c>
      <c r="E46" s="2">
        <v>1</v>
      </c>
      <c r="N46" s="2">
        <v>4.92</v>
      </c>
      <c r="O46" s="2">
        <v>0.17899999999999999</v>
      </c>
      <c r="P46" s="2">
        <v>3570</v>
      </c>
      <c r="Q46" s="2">
        <v>16.100000000000001</v>
      </c>
    </row>
    <row r="48" spans="1:58" x14ac:dyDescent="0.25">
      <c r="A48" s="18" t="s">
        <v>40</v>
      </c>
      <c r="E48" s="2">
        <v>0.7</v>
      </c>
      <c r="N48" s="2">
        <v>0.25</v>
      </c>
      <c r="O48" s="2">
        <v>1.4E-2</v>
      </c>
      <c r="P48" s="2">
        <v>750</v>
      </c>
      <c r="Q48" s="2">
        <v>2.0099999999999998</v>
      </c>
    </row>
    <row r="50" spans="1:17" x14ac:dyDescent="0.25">
      <c r="A50" s="19" t="s">
        <v>41</v>
      </c>
      <c r="E50" s="2">
        <v>3</v>
      </c>
      <c r="N50" s="2">
        <v>2.83</v>
      </c>
      <c r="O50" s="2">
        <v>6.83</v>
      </c>
      <c r="P50" s="2">
        <v>1805</v>
      </c>
      <c r="Q50" s="2">
        <v>12.15</v>
      </c>
    </row>
    <row r="51" spans="1:17" ht="15.75" thickBot="1" x14ac:dyDescent="0.3"/>
    <row r="52" spans="1:17" ht="15.75" thickTop="1" x14ac:dyDescent="0.25">
      <c r="A52" s="20" t="s">
        <v>42</v>
      </c>
      <c r="E52" s="2">
        <v>0.5</v>
      </c>
      <c r="N52" s="2">
        <v>0.13</v>
      </c>
      <c r="O52" s="2">
        <v>3.0000000000000001E-3</v>
      </c>
      <c r="P52" s="2">
        <v>79.2</v>
      </c>
      <c r="Q52" s="2">
        <v>5.54</v>
      </c>
    </row>
    <row r="54" spans="1:17" x14ac:dyDescent="0.25">
      <c r="A54" s="21" t="s">
        <v>43</v>
      </c>
      <c r="E54" s="2">
        <v>1</v>
      </c>
      <c r="N54" s="2">
        <v>12.45</v>
      </c>
      <c r="O54" s="25">
        <v>0.7</v>
      </c>
      <c r="P54" s="2">
        <v>8570</v>
      </c>
      <c r="Q54" s="2">
        <v>1.06</v>
      </c>
    </row>
    <row r="55" spans="1:17" x14ac:dyDescent="0.25">
      <c r="O55" s="26"/>
    </row>
    <row r="56" spans="1:17" x14ac:dyDescent="0.25">
      <c r="A56" s="22" t="s">
        <v>44</v>
      </c>
      <c r="E56" s="2">
        <v>3</v>
      </c>
      <c r="N56" s="2">
        <v>5.51</v>
      </c>
      <c r="O56" s="25">
        <v>0.7</v>
      </c>
      <c r="P56" s="2">
        <v>9620</v>
      </c>
      <c r="Q56" s="2">
        <v>1.29</v>
      </c>
    </row>
    <row r="57" spans="1:17" x14ac:dyDescent="0.25">
      <c r="O57" s="26"/>
    </row>
    <row r="58" spans="1:17" x14ac:dyDescent="0.25">
      <c r="A58" s="23" t="s">
        <v>45</v>
      </c>
      <c r="E58" s="2">
        <v>1.2</v>
      </c>
      <c r="N58" s="2">
        <v>5.46</v>
      </c>
      <c r="O58" s="25">
        <v>0.2</v>
      </c>
      <c r="P58" s="2">
        <v>6620</v>
      </c>
      <c r="Q58" s="2">
        <v>7.07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2013-10-10T21:45:10Z</dcterms:created>
  <dcterms:modified xsi:type="dcterms:W3CDTF">2013-10-21T22:55:20Z</dcterms:modified>
</cp:coreProperties>
</file>